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MM - RM - Trichy\Enquiries Floated (MM)\4202500002- IBR &amp; Non IBR Piping (Adani projects)\Enquiry Forwarding\NIC Upload\"/>
    </mc:Choice>
  </mc:AlternateContent>
  <bookViews>
    <workbookView xWindow="0" yWindow="0" windowWidth="15360" windowHeight="8205"/>
  </bookViews>
  <sheets>
    <sheet name="Annexure A" sheetId="5" r:id="rId1"/>
  </sheets>
  <definedNames>
    <definedName name="_xlnm._FilterDatabase" localSheetId="0" hidden="1">'Annexure A'!$A$3:$S$15</definedName>
    <definedName name="_xlnm.Print_Titles" localSheetId="0">'Annexure A'!$1:$4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6" i="5" l="1"/>
  <c r="S6" i="5"/>
  <c r="R7" i="5"/>
  <c r="S7" i="5"/>
  <c r="R8" i="5"/>
  <c r="S8" i="5"/>
  <c r="R9" i="5"/>
  <c r="S9" i="5"/>
  <c r="R10" i="5"/>
  <c r="S10" i="5"/>
  <c r="R11" i="5"/>
  <c r="S11" i="5"/>
  <c r="R12" i="5"/>
  <c r="S12" i="5"/>
  <c r="R13" i="5"/>
  <c r="S13" i="5"/>
  <c r="R14" i="5"/>
  <c r="S14" i="5"/>
  <c r="S5" i="5"/>
  <c r="R5" i="5"/>
  <c r="M15" i="5"/>
  <c r="L15" i="5"/>
  <c r="K15" i="5"/>
  <c r="J15" i="5"/>
  <c r="I15" i="5"/>
  <c r="H15" i="5"/>
  <c r="Q15" i="5"/>
  <c r="P15" i="5"/>
  <c r="S15" i="5" l="1"/>
  <c r="R15" i="5"/>
  <c r="N15" i="5" l="1"/>
  <c r="O15" i="5"/>
</calcChain>
</file>

<file path=xl/sharedStrings.xml><?xml version="1.0" encoding="utf-8"?>
<sst xmlns="http://schemas.openxmlformats.org/spreadsheetml/2006/main" count="92" uniqueCount="38">
  <si>
    <t>Weight (MT)</t>
  </si>
  <si>
    <t>Scheule No</t>
  </si>
  <si>
    <t>Technical Specification</t>
  </si>
  <si>
    <t>Quality Plan</t>
  </si>
  <si>
    <t>Packing Procedure</t>
  </si>
  <si>
    <t>Note-</t>
  </si>
  <si>
    <t>Piping System</t>
  </si>
  <si>
    <t>IBR / Non IBR</t>
  </si>
  <si>
    <t>IBR</t>
  </si>
  <si>
    <t xml:space="preserve">Condensate System </t>
  </si>
  <si>
    <t>CQP:6648 Rev 01</t>
  </si>
  <si>
    <t>Aux Steam System</t>
  </si>
  <si>
    <t>Drain &amp; Vent Piping</t>
  </si>
  <si>
    <t>Extraction System</t>
  </si>
  <si>
    <t>Heaters Drain Piping</t>
  </si>
  <si>
    <t>SG Integral Piping System</t>
  </si>
  <si>
    <t>Spray Water / Feed Water Piping</t>
  </si>
  <si>
    <t>Painting Scheme</t>
  </si>
  <si>
    <t>Refer Annexure B</t>
  </si>
  <si>
    <t>PIP ENGG:TSP:PPFDSPM:001 Rev 00</t>
  </si>
  <si>
    <t>Non IBR</t>
  </si>
  <si>
    <t>1832 QPC 01 Rev 01</t>
  </si>
  <si>
    <t>APL Kawai 2x800 MW Ph III Unit 1 &amp; 2</t>
  </si>
  <si>
    <t>APL Raigarh 2x800 MW Ph II Unit 1 &amp; 2</t>
  </si>
  <si>
    <t>APL Raipur 2x800 MW Ph II Unit 1 &amp; 2</t>
  </si>
  <si>
    <t>Mirzapur MTEUPPL 2x800 MW Ph I Unit 1 &amp; 2</t>
  </si>
  <si>
    <t>Total Quantity (Set)</t>
  </si>
  <si>
    <t>Total Weight (MT)</t>
  </si>
  <si>
    <t>2. In case quoting for any Schedule of the Enquiry, price shall be quoted for all items of the respective BOM failing which bid submitted for such Schedule(s) shall be rejected.</t>
  </si>
  <si>
    <t>1. Bidders are required to review the input isometric drawings and Piping System BOM (Annexure B) provided along with the Enquiry and quote accordingly. Quantities indicated in the drawings / BOM and weight indicated above are tentative. Quantity / weight are subject to a variation of +/-15% during detailed Engineering.</t>
  </si>
  <si>
    <t>APL Kawai 2x800 MW Ph II Unit 1 &amp; 2</t>
  </si>
  <si>
    <t>3. Applicability of customer inspection for each PGMA of the Piping System will be as per approved PGMA Categorization: 1832 PGMA 01 Rev 01.</t>
  </si>
  <si>
    <t>4. For Surface Preparation, Painting &amp; Stencilling, Identification and End Protection of Piping Components, Quality Control Procedure: QCP:21 Rev 00 shall be referred.</t>
  </si>
  <si>
    <t>5. Applicable fittings tolerances shall be as per Drawing No 4-80-301-26192 Rev 01. Applicable pipe tolerances shall be as per relevant standard. Color coding and End protection shall be as per Annexure I &amp; II to QCP:21 Rev 00. SIP: PP: 02, SIP: PP: 04 and SIP: PP: 21 indicated in QCP:001 Rev 10 are not relevant to the present Enquiry and shall be ignored.</t>
  </si>
  <si>
    <t>PC:PKG:01 Rev 00 &amp; Annexure E</t>
  </si>
  <si>
    <t>Quantity (Set)</t>
  </si>
  <si>
    <t>6. BHEL approved NDT procedures (RT, UT, MPT etc) provided along with QP No CQP 6648 Rev 01 is only for reference. Bidders can follow their own approved NDT procedures. Post placement of PO, successful bidder(s) shall submit their internal NDT procedures for BHEL review.</t>
  </si>
  <si>
    <t>Enquiry No 4202500002 dt 10.04.2025
Procurement of Thin Walled Piping of IBR &amp; Non IBR Systems (With detailed Engineering by Supplier) for various Adani projects
Annexure A- Enquiry Schedule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</si>
</sst>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2" x14ac:knownFonts="1">
    <font>
      <sz val="11"/>
      <color theme="1"/>
      <name val="Calibri"/>
      <family val="2"/>
      <scheme val="minor"/>
    </font>
    <font>
      <sz val="11"/>
      <color theme="1"/>
      <name val="Calibri"/>
      <family val="2"/>
      <scheme val="minor"/>
    </font>
    <font>
      <sz val="11"/>
      <name val="Calibri"/>
      <family val="2"/>
      <scheme val="minor"/>
    </font>
    <font>
      <b/>
      <sz val="14"/>
      <name val="Calibri"/>
      <family val="2"/>
      <scheme val="minor"/>
    </font>
    <font>
      <b/>
      <sz val="11"/>
      <color theme="1"/>
      <name val="Calibri"/>
      <family val="2"/>
      <scheme val="minor"/>
    </font>
    <font>
      <b/>
      <u/>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43" fontId="1" fillId="0" borderId="0" applyFont="0" applyFill="0" applyBorder="0" applyAlignment="0" applyProtection="0"/>
    <xf numFmtId="0" fontId="6" fillId="0" borderId="0" applyNumberFormat="0" applyFill="0" applyBorder="0" applyAlignment="0" applyProtection="0"/>
    <xf numFmtId="0" fontId="7" fillId="0" borderId="5" applyNumberFormat="0" applyFill="0" applyAlignment="0" applyProtection="0"/>
    <xf numFmtId="0" fontId="8" fillId="0" borderId="6" applyNumberFormat="0" applyFill="0" applyAlignment="0" applyProtection="0"/>
    <xf numFmtId="0" fontId="9" fillId="0" borderId="7"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8" applyNumberFormat="0" applyAlignment="0" applyProtection="0"/>
    <xf numFmtId="0" fontId="14" fillId="6" borderId="9" applyNumberFormat="0" applyAlignment="0" applyProtection="0"/>
    <xf numFmtId="0" fontId="15" fillId="6" borderId="8" applyNumberFormat="0" applyAlignment="0" applyProtection="0"/>
    <xf numFmtId="0" fontId="16" fillId="0" borderId="10" applyNumberFormat="0" applyFill="0" applyAlignment="0" applyProtection="0"/>
    <xf numFmtId="0" fontId="17" fillId="7" borderId="11" applyNumberFormat="0" applyAlignment="0" applyProtection="0"/>
    <xf numFmtId="0" fontId="18" fillId="0" borderId="0" applyNumberFormat="0" applyFill="0" applyBorder="0" applyAlignment="0" applyProtection="0"/>
    <xf numFmtId="0" fontId="1" fillId="8" borderId="12" applyNumberFormat="0" applyFont="0" applyAlignment="0" applyProtection="0"/>
    <xf numFmtId="0" fontId="19" fillId="0" borderId="0" applyNumberFormat="0" applyFill="0" applyBorder="0" applyAlignment="0" applyProtection="0"/>
    <xf numFmtId="0" fontId="4" fillId="0" borderId="13" applyNumberFormat="0" applyFill="0" applyAlignment="0" applyProtection="0"/>
    <xf numFmtId="0" fontId="20"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32" borderId="0" applyNumberFormat="0" applyBorder="0" applyAlignment="0" applyProtection="0"/>
    <xf numFmtId="43" fontId="1" fillId="0" borderId="0" applyFont="0" applyFill="0" applyBorder="0" applyAlignment="0" applyProtection="0"/>
  </cellStyleXfs>
  <cellXfs count="29">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2" fillId="0" borderId="1" xfId="0" applyFont="1" applyBorder="1" applyAlignment="1">
      <alignment horizontal="center" vertical="center"/>
    </xf>
    <xf numFmtId="0" fontId="4" fillId="0" borderId="0" xfId="0" applyFont="1" applyFill="1" applyAlignment="1">
      <alignment horizontal="center" vertical="center" wrapText="1"/>
    </xf>
    <xf numFmtId="0" fontId="5" fillId="0" borderId="0" xfId="0" applyFont="1" applyAlignment="1">
      <alignment vertical="center"/>
    </xf>
    <xf numFmtId="0" fontId="0" fillId="0" borderId="0" xfId="0" applyAlignment="1">
      <alignment wrapText="1"/>
    </xf>
    <xf numFmtId="0" fontId="0" fillId="0" borderId="0" xfId="0" applyAlignment="1">
      <alignment horizontal="center" vertical="center" wrapText="1"/>
    </xf>
    <xf numFmtId="0" fontId="0" fillId="0" borderId="0" xfId="0"/>
    <xf numFmtId="0" fontId="0" fillId="0" borderId="0" xfId="0" applyAlignment="1">
      <alignment horizontal="center"/>
    </xf>
    <xf numFmtId="0" fontId="4" fillId="0" borderId="1" xfId="0" applyFont="1" applyFill="1" applyBorder="1" applyAlignment="1">
      <alignment horizontal="center" vertical="center" wrapText="1"/>
    </xf>
    <xf numFmtId="43" fontId="4" fillId="0" borderId="0" xfId="0" applyNumberFormat="1" applyFont="1" applyAlignment="1">
      <alignment vertical="center"/>
    </xf>
    <xf numFmtId="0" fontId="2" fillId="0" borderId="1" xfId="0" applyFont="1" applyFill="1" applyBorder="1" applyAlignment="1">
      <alignment horizontal="left" vertical="center"/>
    </xf>
    <xf numFmtId="0" fontId="2" fillId="0" borderId="1" xfId="0" applyFont="1" applyBorder="1" applyAlignment="1">
      <alignment horizontal="left" vertical="center"/>
    </xf>
    <xf numFmtId="43" fontId="4" fillId="0" borderId="0" xfId="1" applyFont="1" applyAlignment="1">
      <alignment vertical="center"/>
    </xf>
    <xf numFmtId="0" fontId="0" fillId="0" borderId="1" xfId="0" applyFill="1" applyBorder="1" applyAlignment="1">
      <alignment horizontal="left" vertical="center" wrapText="1"/>
    </xf>
    <xf numFmtId="0" fontId="0" fillId="0" borderId="1" xfId="0" applyFont="1" applyFill="1" applyBorder="1" applyAlignment="1">
      <alignment horizontal="left" vertical="center"/>
    </xf>
    <xf numFmtId="0" fontId="0" fillId="0" borderId="1" xfId="0" applyFill="1" applyBorder="1" applyAlignment="1">
      <alignment horizontal="left" vertical="center"/>
    </xf>
    <xf numFmtId="43" fontId="2" fillId="0" borderId="1" xfId="0" applyNumberFormat="1" applyFont="1" applyBorder="1" applyAlignment="1">
      <alignment vertical="center"/>
    </xf>
    <xf numFmtId="43" fontId="21" fillId="0" borderId="1" xfId="1" applyFont="1" applyFill="1" applyBorder="1" applyAlignment="1">
      <alignment vertical="center"/>
    </xf>
    <xf numFmtId="0" fontId="4" fillId="0" borderId="1" xfId="0" applyFont="1" applyFill="1" applyBorder="1" applyAlignment="1">
      <alignment horizontal="center" vertical="center" wrapText="1"/>
    </xf>
    <xf numFmtId="0" fontId="0" fillId="0" borderId="0" xfId="0"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0" xfId="0" applyFont="1" applyBorder="1" applyAlignment="1">
      <alignment horizontal="left" vertical="center" wrapText="1"/>
    </xf>
  </cellXfs>
  <cellStyles count="44">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ellStyle name="Comma 2" xfId="43"/>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3"/>
  <sheetViews>
    <sheetView showGridLines="0" tabSelected="1" zoomScaleNormal="100" workbookViewId="0">
      <selection sqref="A1:S1"/>
    </sheetView>
  </sheetViews>
  <sheetFormatPr defaultRowHeight="15" x14ac:dyDescent="0.25"/>
  <cols>
    <col min="1" max="1" width="8" style="2" bestFit="1" customWidth="1"/>
    <col min="2" max="2" width="30.42578125" style="1" bestFit="1" customWidth="1"/>
    <col min="3" max="3" width="9.28515625" style="1" bestFit="1" customWidth="1"/>
    <col min="4" max="4" width="32.42578125" style="8" bestFit="1" customWidth="1"/>
    <col min="5" max="5" width="18" style="1" bestFit="1" customWidth="1"/>
    <col min="6" max="6" width="16.7109375" style="1" bestFit="1" customWidth="1"/>
    <col min="7" max="7" width="29.140625" style="1" bestFit="1" customWidth="1"/>
    <col min="8" max="8" width="8.85546875" style="2" customWidth="1"/>
    <col min="9" max="9" width="10.28515625" style="2" customWidth="1"/>
    <col min="10" max="10" width="8.85546875" style="2" customWidth="1"/>
    <col min="11" max="11" width="10.28515625" style="2" customWidth="1"/>
    <col min="12" max="12" width="8.85546875" style="2" customWidth="1"/>
    <col min="13" max="13" width="10.28515625" style="2" customWidth="1"/>
    <col min="14" max="14" width="8.85546875" style="2" customWidth="1"/>
    <col min="15" max="15" width="10.28515625" style="2" customWidth="1"/>
    <col min="16" max="16" width="8.85546875" style="2" customWidth="1"/>
    <col min="17" max="17" width="10.28515625" style="2" customWidth="1"/>
    <col min="18" max="18" width="8.7109375" style="2" bestFit="1" customWidth="1"/>
    <col min="19" max="19" width="9" style="2" bestFit="1" customWidth="1"/>
    <col min="20" max="16384" width="9.140625" style="2"/>
  </cols>
  <sheetData>
    <row r="1" spans="1:19" ht="60" customHeight="1" x14ac:dyDescent="0.25">
      <c r="A1" s="23" t="s">
        <v>37</v>
      </c>
      <c r="B1" s="24"/>
      <c r="C1" s="24"/>
      <c r="D1" s="24"/>
      <c r="E1" s="24"/>
      <c r="F1" s="24"/>
      <c r="G1" s="24"/>
      <c r="H1" s="24"/>
      <c r="I1" s="24"/>
      <c r="J1" s="24"/>
      <c r="K1" s="24"/>
      <c r="L1" s="24"/>
      <c r="M1" s="24"/>
      <c r="N1" s="24"/>
      <c r="O1" s="24"/>
      <c r="P1" s="24"/>
      <c r="Q1" s="24"/>
      <c r="R1" s="24"/>
      <c r="S1" s="25"/>
    </row>
    <row r="3" spans="1:19" ht="45" customHeight="1" x14ac:dyDescent="0.25">
      <c r="A3" s="26" t="s">
        <v>1</v>
      </c>
      <c r="B3" s="26" t="s">
        <v>6</v>
      </c>
      <c r="C3" s="26" t="s">
        <v>7</v>
      </c>
      <c r="D3" s="27" t="s">
        <v>2</v>
      </c>
      <c r="E3" s="27" t="s">
        <v>3</v>
      </c>
      <c r="F3" s="27" t="s">
        <v>17</v>
      </c>
      <c r="G3" s="27" t="s">
        <v>4</v>
      </c>
      <c r="H3" s="27" t="s">
        <v>24</v>
      </c>
      <c r="I3" s="27"/>
      <c r="J3" s="27" t="s">
        <v>23</v>
      </c>
      <c r="K3" s="27"/>
      <c r="L3" s="27" t="s">
        <v>25</v>
      </c>
      <c r="M3" s="27"/>
      <c r="N3" s="26" t="s">
        <v>30</v>
      </c>
      <c r="O3" s="26"/>
      <c r="P3" s="27" t="s">
        <v>22</v>
      </c>
      <c r="Q3" s="27"/>
      <c r="R3" s="27" t="s">
        <v>26</v>
      </c>
      <c r="S3" s="27" t="s">
        <v>27</v>
      </c>
    </row>
    <row r="4" spans="1:19" s="5" customFormat="1" ht="30" x14ac:dyDescent="0.25">
      <c r="A4" s="26"/>
      <c r="B4" s="26"/>
      <c r="C4" s="26"/>
      <c r="D4" s="27"/>
      <c r="E4" s="27"/>
      <c r="F4" s="27"/>
      <c r="G4" s="27"/>
      <c r="H4" s="11" t="s">
        <v>35</v>
      </c>
      <c r="I4" s="11" t="s">
        <v>0</v>
      </c>
      <c r="J4" s="21" t="s">
        <v>35</v>
      </c>
      <c r="K4" s="21" t="s">
        <v>0</v>
      </c>
      <c r="L4" s="21" t="s">
        <v>35</v>
      </c>
      <c r="M4" s="21" t="s">
        <v>0</v>
      </c>
      <c r="N4" s="21" t="s">
        <v>35</v>
      </c>
      <c r="O4" s="21" t="s">
        <v>0</v>
      </c>
      <c r="P4" s="21" t="s">
        <v>35</v>
      </c>
      <c r="Q4" s="21" t="s">
        <v>0</v>
      </c>
      <c r="R4" s="27"/>
      <c r="S4" s="27"/>
    </row>
    <row r="5" spans="1:19" s="3" customFormat="1" ht="18" customHeight="1" x14ac:dyDescent="0.25">
      <c r="A5" s="4">
        <v>1</v>
      </c>
      <c r="B5" s="13" t="s">
        <v>11</v>
      </c>
      <c r="C5" s="14" t="s">
        <v>8</v>
      </c>
      <c r="D5" s="16" t="s">
        <v>19</v>
      </c>
      <c r="E5" s="17" t="s">
        <v>10</v>
      </c>
      <c r="F5" s="18" t="s">
        <v>18</v>
      </c>
      <c r="G5" s="16" t="s">
        <v>34</v>
      </c>
      <c r="H5" s="20">
        <v>2</v>
      </c>
      <c r="I5" s="20">
        <v>121.34100000000001</v>
      </c>
      <c r="J5" s="20">
        <v>2</v>
      </c>
      <c r="K5" s="20">
        <v>121.34100000000001</v>
      </c>
      <c r="L5" s="20">
        <v>2</v>
      </c>
      <c r="M5" s="20">
        <v>121.34100000000001</v>
      </c>
      <c r="N5" s="20">
        <v>2</v>
      </c>
      <c r="O5" s="20">
        <v>121.34100000000001</v>
      </c>
      <c r="P5" s="20">
        <v>2</v>
      </c>
      <c r="Q5" s="20">
        <v>121.34100000000001</v>
      </c>
      <c r="R5" s="19">
        <f>H5+J5+L5+N5+P5</f>
        <v>10</v>
      </c>
      <c r="S5" s="19">
        <f>I5+K5+M5+O5+Q5</f>
        <v>606.70500000000004</v>
      </c>
    </row>
    <row r="6" spans="1:19" s="3" customFormat="1" ht="18" customHeight="1" x14ac:dyDescent="0.25">
      <c r="A6" s="4">
        <v>2</v>
      </c>
      <c r="B6" s="13" t="s">
        <v>11</v>
      </c>
      <c r="C6" s="14" t="s">
        <v>20</v>
      </c>
      <c r="D6" s="16" t="s">
        <v>19</v>
      </c>
      <c r="E6" s="17" t="s">
        <v>21</v>
      </c>
      <c r="F6" s="18" t="s">
        <v>18</v>
      </c>
      <c r="G6" s="16" t="s">
        <v>34</v>
      </c>
      <c r="H6" s="20">
        <v>2</v>
      </c>
      <c r="I6" s="20">
        <v>11.192</v>
      </c>
      <c r="J6" s="20">
        <v>2</v>
      </c>
      <c r="K6" s="20">
        <v>11.192</v>
      </c>
      <c r="L6" s="20">
        <v>2</v>
      </c>
      <c r="M6" s="20">
        <v>11.192</v>
      </c>
      <c r="N6" s="20">
        <v>2</v>
      </c>
      <c r="O6" s="20">
        <v>11.192</v>
      </c>
      <c r="P6" s="20">
        <v>2</v>
      </c>
      <c r="Q6" s="20">
        <v>11.192</v>
      </c>
      <c r="R6" s="19">
        <f t="shared" ref="R6:R14" si="0">H6+J6+L6+N6+P6</f>
        <v>10</v>
      </c>
      <c r="S6" s="19">
        <f t="shared" ref="S6:S14" si="1">I6+K6+M6+O6+Q6</f>
        <v>55.96</v>
      </c>
    </row>
    <row r="7" spans="1:19" s="3" customFormat="1" ht="18" customHeight="1" x14ac:dyDescent="0.25">
      <c r="A7" s="4">
        <v>3</v>
      </c>
      <c r="B7" s="13" t="s">
        <v>9</v>
      </c>
      <c r="C7" s="14" t="s">
        <v>20</v>
      </c>
      <c r="D7" s="16" t="s">
        <v>19</v>
      </c>
      <c r="E7" s="17" t="s">
        <v>21</v>
      </c>
      <c r="F7" s="18" t="s">
        <v>18</v>
      </c>
      <c r="G7" s="16" t="s">
        <v>34</v>
      </c>
      <c r="H7" s="20">
        <v>2</v>
      </c>
      <c r="I7" s="20">
        <v>191.54599999999999</v>
      </c>
      <c r="J7" s="20">
        <v>2</v>
      </c>
      <c r="K7" s="20">
        <v>191.54599999999999</v>
      </c>
      <c r="L7" s="20">
        <v>2</v>
      </c>
      <c r="M7" s="20">
        <v>191.54599999999999</v>
      </c>
      <c r="N7" s="20">
        <v>2</v>
      </c>
      <c r="O7" s="20">
        <v>191.54599999999999</v>
      </c>
      <c r="P7" s="20">
        <v>2</v>
      </c>
      <c r="Q7" s="20">
        <v>191.54599999999999</v>
      </c>
      <c r="R7" s="19">
        <f t="shared" si="0"/>
        <v>10</v>
      </c>
      <c r="S7" s="19">
        <f t="shared" si="1"/>
        <v>957.73</v>
      </c>
    </row>
    <row r="8" spans="1:19" s="3" customFormat="1" ht="18" customHeight="1" x14ac:dyDescent="0.25">
      <c r="A8" s="4">
        <v>4</v>
      </c>
      <c r="B8" s="13" t="s">
        <v>12</v>
      </c>
      <c r="C8" s="14" t="s">
        <v>20</v>
      </c>
      <c r="D8" s="16" t="s">
        <v>19</v>
      </c>
      <c r="E8" s="17" t="s">
        <v>21</v>
      </c>
      <c r="F8" s="18" t="s">
        <v>18</v>
      </c>
      <c r="G8" s="16" t="s">
        <v>34</v>
      </c>
      <c r="H8" s="20">
        <v>2</v>
      </c>
      <c r="I8" s="20">
        <v>111.458</v>
      </c>
      <c r="J8" s="20">
        <v>2</v>
      </c>
      <c r="K8" s="20">
        <v>111.458</v>
      </c>
      <c r="L8" s="20">
        <v>2</v>
      </c>
      <c r="M8" s="20">
        <v>111.458</v>
      </c>
      <c r="N8" s="20">
        <v>2</v>
      </c>
      <c r="O8" s="20">
        <v>111.458</v>
      </c>
      <c r="P8" s="20">
        <v>2</v>
      </c>
      <c r="Q8" s="20">
        <v>111.458</v>
      </c>
      <c r="R8" s="19">
        <f t="shared" si="0"/>
        <v>10</v>
      </c>
      <c r="S8" s="19">
        <f t="shared" si="1"/>
        <v>557.29</v>
      </c>
    </row>
    <row r="9" spans="1:19" s="3" customFormat="1" ht="18" customHeight="1" x14ac:dyDescent="0.25">
      <c r="A9" s="4">
        <v>5</v>
      </c>
      <c r="B9" s="14" t="s">
        <v>13</v>
      </c>
      <c r="C9" s="14" t="s">
        <v>8</v>
      </c>
      <c r="D9" s="16" t="s">
        <v>19</v>
      </c>
      <c r="E9" s="17" t="s">
        <v>10</v>
      </c>
      <c r="F9" s="18" t="s">
        <v>18</v>
      </c>
      <c r="G9" s="16" t="s">
        <v>34</v>
      </c>
      <c r="H9" s="20">
        <v>2</v>
      </c>
      <c r="I9" s="20">
        <v>143.00800000000001</v>
      </c>
      <c r="J9" s="20">
        <v>2</v>
      </c>
      <c r="K9" s="20">
        <v>143.00800000000001</v>
      </c>
      <c r="L9" s="20">
        <v>2</v>
      </c>
      <c r="M9" s="20">
        <v>143.00800000000001</v>
      </c>
      <c r="N9" s="20">
        <v>2</v>
      </c>
      <c r="O9" s="20">
        <v>143.00800000000001</v>
      </c>
      <c r="P9" s="20">
        <v>2</v>
      </c>
      <c r="Q9" s="20">
        <v>143.00800000000001</v>
      </c>
      <c r="R9" s="19">
        <f t="shared" si="0"/>
        <v>10</v>
      </c>
      <c r="S9" s="19">
        <f t="shared" si="1"/>
        <v>715.04000000000008</v>
      </c>
    </row>
    <row r="10" spans="1:19" s="3" customFormat="1" ht="18" customHeight="1" x14ac:dyDescent="0.25">
      <c r="A10" s="4">
        <v>6</v>
      </c>
      <c r="B10" s="14" t="s">
        <v>14</v>
      </c>
      <c r="C10" s="14" t="s">
        <v>20</v>
      </c>
      <c r="D10" s="16" t="s">
        <v>19</v>
      </c>
      <c r="E10" s="17" t="s">
        <v>21</v>
      </c>
      <c r="F10" s="18" t="s">
        <v>18</v>
      </c>
      <c r="G10" s="16" t="s">
        <v>34</v>
      </c>
      <c r="H10" s="20">
        <v>2</v>
      </c>
      <c r="I10" s="20">
        <v>113.66800000000001</v>
      </c>
      <c r="J10" s="20">
        <v>2</v>
      </c>
      <c r="K10" s="20">
        <v>113.66800000000001</v>
      </c>
      <c r="L10" s="20">
        <v>2</v>
      </c>
      <c r="M10" s="20">
        <v>113.66800000000001</v>
      </c>
      <c r="N10" s="20">
        <v>2</v>
      </c>
      <c r="O10" s="20">
        <v>113.66800000000001</v>
      </c>
      <c r="P10" s="20">
        <v>2</v>
      </c>
      <c r="Q10" s="20">
        <v>113.66800000000001</v>
      </c>
      <c r="R10" s="19">
        <f t="shared" si="0"/>
        <v>10</v>
      </c>
      <c r="S10" s="19">
        <f t="shared" si="1"/>
        <v>568.34</v>
      </c>
    </row>
    <row r="11" spans="1:19" s="3" customFormat="1" ht="18" customHeight="1" x14ac:dyDescent="0.25">
      <c r="A11" s="4">
        <v>7</v>
      </c>
      <c r="B11" s="13" t="s">
        <v>15</v>
      </c>
      <c r="C11" s="14" t="s">
        <v>8</v>
      </c>
      <c r="D11" s="16" t="s">
        <v>19</v>
      </c>
      <c r="E11" s="17" t="s">
        <v>10</v>
      </c>
      <c r="F11" s="18" t="s">
        <v>18</v>
      </c>
      <c r="G11" s="16" t="s">
        <v>34</v>
      </c>
      <c r="H11" s="20">
        <v>2</v>
      </c>
      <c r="I11" s="20">
        <v>128.602</v>
      </c>
      <c r="J11" s="20">
        <v>2</v>
      </c>
      <c r="K11" s="20">
        <v>128.602</v>
      </c>
      <c r="L11" s="20">
        <v>2</v>
      </c>
      <c r="M11" s="20">
        <v>128.602</v>
      </c>
      <c r="N11" s="20">
        <v>2</v>
      </c>
      <c r="O11" s="20">
        <v>128.602</v>
      </c>
      <c r="P11" s="20">
        <v>2</v>
      </c>
      <c r="Q11" s="20">
        <v>128.602</v>
      </c>
      <c r="R11" s="19">
        <f t="shared" si="0"/>
        <v>10</v>
      </c>
      <c r="S11" s="19">
        <f t="shared" si="1"/>
        <v>643.01</v>
      </c>
    </row>
    <row r="12" spans="1:19" s="3" customFormat="1" ht="18" customHeight="1" x14ac:dyDescent="0.25">
      <c r="A12" s="4">
        <v>8</v>
      </c>
      <c r="B12" s="13" t="s">
        <v>15</v>
      </c>
      <c r="C12" s="14" t="s">
        <v>20</v>
      </c>
      <c r="D12" s="16" t="s">
        <v>19</v>
      </c>
      <c r="E12" s="17" t="s">
        <v>21</v>
      </c>
      <c r="F12" s="18" t="s">
        <v>18</v>
      </c>
      <c r="G12" s="16" t="s">
        <v>34</v>
      </c>
      <c r="H12" s="20">
        <v>2</v>
      </c>
      <c r="I12" s="20">
        <v>88.668000000000006</v>
      </c>
      <c r="J12" s="20">
        <v>2</v>
      </c>
      <c r="K12" s="20">
        <v>88.668000000000006</v>
      </c>
      <c r="L12" s="20">
        <v>2</v>
      </c>
      <c r="M12" s="20">
        <v>88.668000000000006</v>
      </c>
      <c r="N12" s="20">
        <v>2</v>
      </c>
      <c r="O12" s="20">
        <v>88.668000000000006</v>
      </c>
      <c r="P12" s="20">
        <v>2</v>
      </c>
      <c r="Q12" s="20">
        <v>88.668000000000006</v>
      </c>
      <c r="R12" s="19">
        <f t="shared" si="0"/>
        <v>10</v>
      </c>
      <c r="S12" s="19">
        <f t="shared" si="1"/>
        <v>443.34000000000003</v>
      </c>
    </row>
    <row r="13" spans="1:19" s="3" customFormat="1" ht="18" customHeight="1" x14ac:dyDescent="0.25">
      <c r="A13" s="4">
        <v>9</v>
      </c>
      <c r="B13" s="13" t="s">
        <v>16</v>
      </c>
      <c r="C13" s="14" t="s">
        <v>8</v>
      </c>
      <c r="D13" s="16" t="s">
        <v>19</v>
      </c>
      <c r="E13" s="17" t="s">
        <v>10</v>
      </c>
      <c r="F13" s="18" t="s">
        <v>18</v>
      </c>
      <c r="G13" s="16" t="s">
        <v>34</v>
      </c>
      <c r="H13" s="20">
        <v>2</v>
      </c>
      <c r="I13" s="20">
        <v>59.896000000000001</v>
      </c>
      <c r="J13" s="20">
        <v>2</v>
      </c>
      <c r="K13" s="20">
        <v>59.896000000000001</v>
      </c>
      <c r="L13" s="20">
        <v>2</v>
      </c>
      <c r="M13" s="20">
        <v>59.896000000000001</v>
      </c>
      <c r="N13" s="20">
        <v>2</v>
      </c>
      <c r="O13" s="20">
        <v>59.896000000000001</v>
      </c>
      <c r="P13" s="20">
        <v>2</v>
      </c>
      <c r="Q13" s="20">
        <v>59.896000000000001</v>
      </c>
      <c r="R13" s="19">
        <f t="shared" si="0"/>
        <v>10</v>
      </c>
      <c r="S13" s="19">
        <f t="shared" si="1"/>
        <v>299.48</v>
      </c>
    </row>
    <row r="14" spans="1:19" s="3" customFormat="1" ht="18" customHeight="1" x14ac:dyDescent="0.25">
      <c r="A14" s="4">
        <v>10</v>
      </c>
      <c r="B14" s="13" t="s">
        <v>16</v>
      </c>
      <c r="C14" s="14" t="s">
        <v>20</v>
      </c>
      <c r="D14" s="16" t="s">
        <v>19</v>
      </c>
      <c r="E14" s="17" t="s">
        <v>21</v>
      </c>
      <c r="F14" s="18" t="s">
        <v>18</v>
      </c>
      <c r="G14" s="16" t="s">
        <v>34</v>
      </c>
      <c r="H14" s="20">
        <v>2</v>
      </c>
      <c r="I14" s="20">
        <v>66.036000000000001</v>
      </c>
      <c r="J14" s="20">
        <v>2</v>
      </c>
      <c r="K14" s="20">
        <v>66.036000000000001</v>
      </c>
      <c r="L14" s="20">
        <v>2</v>
      </c>
      <c r="M14" s="20">
        <v>66.036000000000001</v>
      </c>
      <c r="N14" s="20">
        <v>2</v>
      </c>
      <c r="O14" s="20">
        <v>66.036000000000001</v>
      </c>
      <c r="P14" s="20">
        <v>2</v>
      </c>
      <c r="Q14" s="20">
        <v>66.036000000000001</v>
      </c>
      <c r="R14" s="19">
        <f t="shared" si="0"/>
        <v>10</v>
      </c>
      <c r="S14" s="19">
        <f t="shared" si="1"/>
        <v>330.18</v>
      </c>
    </row>
    <row r="15" spans="1:19" ht="18" customHeight="1" x14ac:dyDescent="0.25">
      <c r="H15" s="15">
        <f t="shared" ref="H15:S15" si="2">SUM(H5:H14)</f>
        <v>20</v>
      </c>
      <c r="I15" s="15">
        <f t="shared" si="2"/>
        <v>1035.415</v>
      </c>
      <c r="J15" s="15">
        <f t="shared" si="2"/>
        <v>20</v>
      </c>
      <c r="K15" s="15">
        <f t="shared" si="2"/>
        <v>1035.415</v>
      </c>
      <c r="L15" s="15">
        <f t="shared" si="2"/>
        <v>20</v>
      </c>
      <c r="M15" s="15">
        <f t="shared" si="2"/>
        <v>1035.415</v>
      </c>
      <c r="N15" s="15">
        <f t="shared" si="2"/>
        <v>20</v>
      </c>
      <c r="O15" s="15">
        <f t="shared" si="2"/>
        <v>1035.415</v>
      </c>
      <c r="P15" s="15">
        <f t="shared" si="2"/>
        <v>20</v>
      </c>
      <c r="Q15" s="15">
        <f t="shared" si="2"/>
        <v>1035.415</v>
      </c>
      <c r="R15" s="12">
        <f t="shared" si="2"/>
        <v>100</v>
      </c>
      <c r="S15" s="12">
        <f t="shared" si="2"/>
        <v>5177.0750000000007</v>
      </c>
    </row>
    <row r="17" spans="1:19" s="9" customFormat="1" ht="18" customHeight="1" x14ac:dyDescent="0.25">
      <c r="A17" s="6" t="s">
        <v>5</v>
      </c>
      <c r="D17" s="7"/>
      <c r="F17" s="7"/>
      <c r="H17" s="10"/>
      <c r="J17" s="10"/>
      <c r="L17" s="10"/>
      <c r="N17" s="10"/>
      <c r="P17" s="10"/>
    </row>
    <row r="18" spans="1:19" s="9" customFormat="1" ht="33" customHeight="1" x14ac:dyDescent="0.25">
      <c r="A18" s="28" t="s">
        <v>29</v>
      </c>
      <c r="B18" s="28"/>
      <c r="C18" s="28"/>
      <c r="D18" s="28"/>
      <c r="E18" s="28"/>
      <c r="F18" s="28"/>
      <c r="G18" s="28"/>
      <c r="H18" s="28"/>
      <c r="I18" s="28"/>
      <c r="J18" s="28"/>
      <c r="K18" s="28"/>
      <c r="L18" s="28"/>
      <c r="M18" s="28"/>
      <c r="N18" s="28"/>
      <c r="O18" s="28"/>
      <c r="P18" s="28"/>
      <c r="Q18" s="28"/>
      <c r="R18" s="28"/>
      <c r="S18" s="28"/>
    </row>
    <row r="19" spans="1:19" s="9" customFormat="1" ht="18" customHeight="1" x14ac:dyDescent="0.25">
      <c r="A19" s="22" t="s">
        <v>28</v>
      </c>
      <c r="B19" s="22"/>
      <c r="C19" s="22"/>
      <c r="D19" s="22"/>
      <c r="E19" s="22"/>
      <c r="F19" s="22"/>
      <c r="G19" s="22"/>
      <c r="H19" s="22"/>
      <c r="I19" s="22"/>
      <c r="J19" s="22"/>
      <c r="K19" s="22"/>
      <c r="L19" s="22"/>
      <c r="M19" s="22"/>
      <c r="N19" s="22"/>
      <c r="O19" s="22"/>
      <c r="P19" s="22"/>
      <c r="Q19" s="22"/>
      <c r="R19" s="22"/>
      <c r="S19" s="22"/>
    </row>
    <row r="20" spans="1:19" s="9" customFormat="1" ht="18" customHeight="1" x14ac:dyDescent="0.25">
      <c r="A20" s="22" t="s">
        <v>31</v>
      </c>
      <c r="B20" s="22"/>
      <c r="C20" s="22"/>
      <c r="D20" s="22"/>
      <c r="E20" s="22"/>
      <c r="F20" s="22"/>
      <c r="G20" s="22"/>
      <c r="H20" s="22"/>
      <c r="I20" s="22"/>
      <c r="J20" s="22"/>
      <c r="K20" s="22"/>
      <c r="L20" s="22"/>
      <c r="M20" s="22"/>
      <c r="N20" s="22"/>
      <c r="O20" s="22"/>
      <c r="P20" s="22"/>
      <c r="Q20" s="22"/>
      <c r="R20" s="22"/>
      <c r="S20" s="22"/>
    </row>
    <row r="21" spans="1:19" s="9" customFormat="1" ht="18" customHeight="1" x14ac:dyDescent="0.25">
      <c r="A21" s="22" t="s">
        <v>32</v>
      </c>
      <c r="B21" s="22"/>
      <c r="C21" s="22"/>
      <c r="D21" s="22"/>
      <c r="E21" s="22"/>
      <c r="F21" s="22"/>
      <c r="G21" s="22"/>
      <c r="H21" s="22"/>
      <c r="I21" s="22"/>
      <c r="J21" s="22"/>
      <c r="K21" s="22"/>
      <c r="L21" s="22"/>
      <c r="M21" s="22"/>
      <c r="N21" s="22"/>
      <c r="O21" s="22"/>
      <c r="P21" s="22"/>
      <c r="Q21" s="22"/>
      <c r="R21" s="22"/>
      <c r="S21" s="22"/>
    </row>
    <row r="22" spans="1:19" s="9" customFormat="1" ht="32.1" customHeight="1" x14ac:dyDescent="0.25">
      <c r="A22" s="22" t="s">
        <v>33</v>
      </c>
      <c r="B22" s="22"/>
      <c r="C22" s="22"/>
      <c r="D22" s="22"/>
      <c r="E22" s="22"/>
      <c r="F22" s="22"/>
      <c r="G22" s="22"/>
      <c r="H22" s="22"/>
      <c r="I22" s="22"/>
      <c r="J22" s="22"/>
      <c r="K22" s="22"/>
      <c r="L22" s="22"/>
      <c r="M22" s="22"/>
      <c r="N22" s="22"/>
      <c r="O22" s="22"/>
      <c r="P22" s="22"/>
      <c r="Q22" s="22"/>
      <c r="R22" s="22"/>
      <c r="S22" s="22"/>
    </row>
    <row r="23" spans="1:19" ht="18" customHeight="1" x14ac:dyDescent="0.25">
      <c r="A23" s="22" t="s">
        <v>36</v>
      </c>
      <c r="B23" s="22"/>
      <c r="C23" s="22"/>
      <c r="D23" s="22"/>
      <c r="E23" s="22"/>
      <c r="F23" s="22"/>
      <c r="G23" s="22"/>
      <c r="H23" s="22"/>
      <c r="I23" s="22"/>
      <c r="J23" s="22"/>
      <c r="K23" s="22"/>
      <c r="L23" s="22"/>
      <c r="M23" s="22"/>
      <c r="N23" s="22"/>
      <c r="O23" s="22"/>
      <c r="P23" s="22"/>
      <c r="Q23" s="22"/>
      <c r="R23" s="22"/>
      <c r="S23" s="22"/>
    </row>
  </sheetData>
  <sheetProtection password="82CC" sheet="1" objects="1" scenarios="1" autoFilter="0" pivotTables="0"/>
  <autoFilter ref="A3:S15">
    <filterColumn colId="7" showButton="0"/>
    <filterColumn colId="9" showButton="0"/>
    <filterColumn colId="11" showButton="0"/>
    <filterColumn colId="13" showButton="0"/>
    <filterColumn colId="15" showButton="0"/>
  </autoFilter>
  <mergeCells count="21">
    <mergeCell ref="F3:F4"/>
    <mergeCell ref="A22:S22"/>
    <mergeCell ref="H3:I3"/>
    <mergeCell ref="J3:K3"/>
    <mergeCell ref="L3:M3"/>
    <mergeCell ref="A23:S23"/>
    <mergeCell ref="A1:S1"/>
    <mergeCell ref="A19:S19"/>
    <mergeCell ref="A20:S20"/>
    <mergeCell ref="A21:S21"/>
    <mergeCell ref="A3:A4"/>
    <mergeCell ref="R3:R4"/>
    <mergeCell ref="S3:S4"/>
    <mergeCell ref="A18:S18"/>
    <mergeCell ref="E3:E4"/>
    <mergeCell ref="D3:D4"/>
    <mergeCell ref="C3:C4"/>
    <mergeCell ref="B3:B4"/>
    <mergeCell ref="N3:O3"/>
    <mergeCell ref="P3:Q3"/>
    <mergeCell ref="G3:G4"/>
  </mergeCells>
  <pageMargins left="0.06" right="0.15748031496062992" top="0.4" bottom="0.46" header="0.31496062992125984" footer="0.17"/>
  <pageSetup paperSize="9" scale="58"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Annexure A</vt:lpstr>
      <vt:lpstr>'Annexure 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6192106</dc:creator>
  <cp:lastModifiedBy>Anil Sree</cp:lastModifiedBy>
  <cp:lastPrinted>2025-04-05T10:55:24Z</cp:lastPrinted>
  <dcterms:created xsi:type="dcterms:W3CDTF">2017-07-04T12:09:58Z</dcterms:created>
  <dcterms:modified xsi:type="dcterms:W3CDTF">2025-04-10T10:49:48Z</dcterms:modified>
</cp:coreProperties>
</file>